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TraciNewsom(ARPA-H)\Downloads\"/>
    </mc:Choice>
  </mc:AlternateContent>
  <xr:revisionPtr revIDLastSave="0" documentId="8_{6EB80605-DDD1-45F6-B602-E480CB6B831D}" xr6:coauthVersionLast="47" xr6:coauthVersionMax="47" xr10:uidLastSave="{00000000-0000-0000-0000-000000000000}"/>
  <bookViews>
    <workbookView xWindow="18660" yWindow="1575" windowWidth="18555" windowHeight="13815" xr2:uid="{E1557149-72D3-E34A-9FF2-58F7312ACA76}"/>
  </bookViews>
  <sheets>
    <sheet name="Data Collection Worksheet" sheetId="2" r:id="rId1"/>
    <sheet name="Milestone Payment Calculator" sheetId="3" r:id="rId2"/>
  </sheets>
  <definedNames>
    <definedName name="OLE_LINK50" localSheetId="1">'Milestone Payment Calculator'!$C$16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 l="1"/>
  <c r="E9" i="2"/>
  <c r="F12" i="3" s="1"/>
  <c r="F11" i="3" l="1"/>
  <c r="E49" i="2" l="1"/>
  <c r="E48" i="2"/>
  <c r="E40" i="2" l="1"/>
  <c r="E39" i="2"/>
  <c r="E30" i="2" l="1"/>
  <c r="E29" i="2"/>
  <c r="E10" i="2" l="1"/>
  <c r="E45" i="2"/>
  <c r="E50" i="2"/>
  <c r="E47" i="2"/>
  <c r="E27" i="2"/>
  <c r="E41" i="2"/>
  <c r="E38" i="2"/>
  <c r="E36" i="2"/>
  <c r="E32" i="2"/>
  <c r="E31" i="2"/>
  <c r="E17" i="2"/>
  <c r="E16" i="2"/>
  <c r="E33" i="2" l="1"/>
  <c r="E18" i="2"/>
  <c r="E51" i="2"/>
  <c r="E42" i="2"/>
  <c r="E53" i="2" l="1"/>
  <c r="E11" i="2"/>
  <c r="E20" i="2" s="1"/>
  <c r="E55" i="2" l="1"/>
  <c r="E56" i="2" s="1"/>
  <c r="E57" i="2" l="1"/>
  <c r="F19" i="3" s="1"/>
  <c r="F13" i="3"/>
  <c r="F18" i="3"/>
  <c r="F17" i="3"/>
  <c r="F16" i="3"/>
  <c r="F15" i="3"/>
  <c r="F14" i="3"/>
  <c r="F20" i="3" l="1"/>
  <c r="F21" i="3" s="1"/>
</calcChain>
</file>

<file path=xl/sharedStrings.xml><?xml version="1.0" encoding="utf-8"?>
<sst xmlns="http://schemas.openxmlformats.org/spreadsheetml/2006/main" count="98" uniqueCount="67">
  <si>
    <t xml:space="preserve">Instructions: Enter the number of participants planned for each type of data collection at each time point in the yellow-highlighted cells. Costs per participant are fully loaded and include reasonable costs for indirects. Minimum award is $1M. Please collect enough data from enough participants at enough timepoints to equate a minimum of $1M. </t>
  </si>
  <si>
    <t xml:space="preserve">All performers must collect Essential Data Collection at baseline (i.e., pre-treatment) and approximately 1 week and 3-months post-treatment. </t>
  </si>
  <si>
    <t>Essential Data Collection (Baseline, ~1 Week, ~3 Months)</t>
  </si>
  <si>
    <t>Cost Per Participant</t>
  </si>
  <si>
    <t># of Participants</t>
  </si>
  <si>
    <t>Total Cost</t>
  </si>
  <si>
    <t>Consenting + Devices</t>
  </si>
  <si>
    <t>Data Collection (Baseline, ~1 Week, ~3 Months)</t>
  </si>
  <si>
    <t>Subtotal Essential Data Collection</t>
  </si>
  <si>
    <t>Performers may choose to extend Essential Data Collection to 6 months or 12 months post-treatment. The 6-month extention is required for the 12-month extension.</t>
  </si>
  <si>
    <t xml:space="preserve">Extended Essential Data Collection </t>
  </si>
  <si>
    <t>Extra Timepoint - 6 Months</t>
  </si>
  <si>
    <t>Extra Timepoint - 12 Months (6 Months Required)</t>
  </si>
  <si>
    <t>Subtotal Extended Essential Data Collection</t>
  </si>
  <si>
    <t>Total Essential Data Collection</t>
  </si>
  <si>
    <t>Performers may choose to add-on biospecimen collection to Essential Data Collection. Total number of participants for biospecimen collection cannot exceed total number of participants for Essential Data Collection. At minimum, biospecimens must be collected at baseline (i.e., pre-treatment) and at one or more additional post-treatment timepoints. Specify extra timepoints in the orange-highlighted cells.</t>
  </si>
  <si>
    <t>Add-On Data Collection - Blood</t>
  </si>
  <si>
    <t>Add-On Blood - Baseline (Required for Add-On Blood)</t>
  </si>
  <si>
    <t>Add-On Blood - One or More Follow-ups Required</t>
  </si>
  <si>
    <t>Add-On Blood - &lt;24 Hours Post Treatment</t>
  </si>
  <si>
    <t>Specify Extra Timepoint(s) (e.g., 1-month post-treatment)</t>
  </si>
  <si>
    <t>Add-On Blood - Extra Timepoint 1 (Specify)</t>
  </si>
  <si>
    <t>Add-On Blood - Extra Timepoint 2 (Specify)</t>
  </si>
  <si>
    <t>Add-On Blood - Extra Timepoint 3 (Specify)</t>
  </si>
  <si>
    <t>Subtotal Add-On Blood</t>
  </si>
  <si>
    <t>Add-On Data Collection - Saliva</t>
  </si>
  <si>
    <t>Add-On Saliva - Baseline (Required for Add-On Saliva)</t>
  </si>
  <si>
    <t>Add-On Saliva - One or More Follow-ups Required</t>
  </si>
  <si>
    <t>Add-On Saliva - &lt; 24 Hours Post Treatment</t>
  </si>
  <si>
    <t>Add-On Saliva - Extra Timepoint 1 (Specify)</t>
  </si>
  <si>
    <t>Add-On Saliva - Extra Timepoint 2 (Specify)</t>
  </si>
  <si>
    <t>Add-On Saliva - Extra Timepoint 3 (Specify)</t>
  </si>
  <si>
    <t>Subtotal Add-On Saliva</t>
  </si>
  <si>
    <t>Add-On Data Collection - Stool</t>
  </si>
  <si>
    <t>Add-On Stool - Baseline (Required for Add-On Stool)</t>
  </si>
  <si>
    <t>Add-On Stool - One or More Follow-ups Required</t>
  </si>
  <si>
    <t>Add-On Stool - &lt; 24 Hours Post Treatment</t>
  </si>
  <si>
    <t>Add-On Stool - Extra Timepoint 1 (Specify)</t>
  </si>
  <si>
    <t>Add-On Stool - Extra Timepoint 2 (Specify)</t>
  </si>
  <si>
    <t>Add-On Stool - Extra Timepoint 3 (Specify)</t>
  </si>
  <si>
    <t>Subtotal Add-On Stool</t>
  </si>
  <si>
    <t>Total Add-On Data Collection</t>
  </si>
  <si>
    <t>Total Data Collection Costs</t>
  </si>
  <si>
    <t>Profit</t>
  </si>
  <si>
    <t>Overall Total (Minimum $1,000,000; Maximum $10,000,000)</t>
  </si>
  <si>
    <t>Milestones</t>
  </si>
  <si>
    <t xml:space="preserve">The milestones and deliverables listed below are required for all awards. Months indicated represent the latest allowable completion dates (“no later than” deadlines). Entities are encouraged to submit all data and successfully accomplish the project on an accelerated schedule whenever possible. </t>
  </si>
  <si>
    <t>Month</t>
  </si>
  <si>
    <t>Task 1. Regulatory Preparation and Compliance</t>
  </si>
  <si>
    <t>Task 2a. Collect Essential Data     Task 2b. Collect Add-On Data</t>
  </si>
  <si>
    <t>Task 3. Deliver Data to Data Repository</t>
  </si>
  <si>
    <t>Payment</t>
  </si>
  <si>
    <t>Explanation</t>
  </si>
  <si>
    <t>Kick-Off Meeting; Submission of Amendments to Approved IRB Protocols</t>
  </si>
  <si>
    <t>Review SOPs</t>
  </si>
  <si>
    <t>25% of Consenting + Devices</t>
  </si>
  <si>
    <t>IRB Approval for Data Collection; FDA Approval for Data Collection (as applicable); Data Sharing Agreements in Place; Submit All Monthly Reports</t>
  </si>
  <si>
    <t>N/A</t>
  </si>
  <si>
    <t>75% of Consenting + Devices</t>
  </si>
  <si>
    <t>Submit All Monthly Reports</t>
  </si>
  <si>
    <t>&gt;80%</t>
  </si>
  <si>
    <t>10% of Remaining Costs</t>
  </si>
  <si>
    <t>20% of Remaining Costs</t>
  </si>
  <si>
    <t>Submit Final Report</t>
  </si>
  <si>
    <t>&gt;90%</t>
  </si>
  <si>
    <t>Total</t>
  </si>
  <si>
    <t>Balance Remaining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</si>
</sst>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5" x14ac:knownFonts="1">
    <font>
      <sz val="12"/>
      <color theme="1"/>
      <name val="Aptos Narrow"/>
      <family val="2"/>
      <scheme val="minor"/>
    </font>
    <font>
      <sz val="12"/>
      <color theme="1"/>
      <name val="Aptos Narrow"/>
      <family val="2"/>
      <scheme val="minor"/>
    </font>
    <font>
      <b/>
      <sz val="12"/>
      <color theme="1"/>
      <name val="Aptos Narrow"/>
      <scheme val="minor"/>
    </font>
    <font>
      <sz val="12"/>
      <color theme="1"/>
      <name val="Aptos Narrow"/>
      <scheme val="minor"/>
    </font>
    <font>
      <sz val="11"/>
      <color theme="1"/>
      <name val="Arial"/>
      <family val="2"/>
    </font>
  </fonts>
  <fills count="9">
    <fill>
      <patternFill patternType="none"/>
    </fill>
    <fill>
      <patternFill patternType="gray125"/>
    </fill>
    <fill>
      <patternFill patternType="solid">
        <fgColor theme="9" tint="0.79998168889431442"/>
        <bgColor indexed="64"/>
      </patternFill>
    </fill>
    <fill>
      <patternFill patternType="solid">
        <fgColor rgb="FFFFFEB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79998168889431442"/>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76">
    <xf numFmtId="0" fontId="0" fillId="0" borderId="0" xfId="0"/>
    <xf numFmtId="0" fontId="3" fillId="0" borderId="0" xfId="0" applyFont="1"/>
    <xf numFmtId="0" fontId="2" fillId="0" borderId="0" xfId="0" applyFont="1"/>
    <xf numFmtId="0" fontId="2" fillId="0" borderId="2" xfId="0" applyFont="1" applyBorder="1" applyAlignment="1">
      <alignment horizontal="center"/>
    </xf>
    <xf numFmtId="164" fontId="2" fillId="0" borderId="2" xfId="1" applyNumberFormat="1" applyFont="1" applyBorder="1"/>
    <xf numFmtId="0" fontId="2" fillId="5" borderId="3" xfId="0" applyFont="1" applyFill="1" applyBorder="1" applyAlignment="1">
      <alignment horizontal="left"/>
    </xf>
    <xf numFmtId="0" fontId="2" fillId="5" borderId="1" xfId="0" applyFont="1" applyFill="1" applyBorder="1" applyAlignment="1">
      <alignment horizontal="left"/>
    </xf>
    <xf numFmtId="0" fontId="2" fillId="5" borderId="4" xfId="0" applyFont="1" applyFill="1" applyBorder="1" applyAlignment="1">
      <alignment horizontal="left"/>
    </xf>
    <xf numFmtId="164" fontId="0" fillId="0" borderId="0" xfId="1" applyNumberFormat="1" applyFont="1"/>
    <xf numFmtId="0" fontId="2" fillId="0" borderId="5" xfId="0" applyFont="1" applyBorder="1" applyAlignment="1">
      <alignment horizontal="center"/>
    </xf>
    <xf numFmtId="0" fontId="0" fillId="3" borderId="2" xfId="0" applyFill="1" applyBorder="1" applyProtection="1">
      <protection locked="0"/>
    </xf>
    <xf numFmtId="0" fontId="2" fillId="5" borderId="2" xfId="0" applyFont="1" applyFill="1" applyBorder="1"/>
    <xf numFmtId="0" fontId="2" fillId="5" borderId="2" xfId="0" applyFont="1" applyFill="1" applyBorder="1" applyAlignment="1">
      <alignment horizontal="center"/>
    </xf>
    <xf numFmtId="0" fontId="0" fillId="0" borderId="0" xfId="0" applyAlignment="1">
      <alignment horizontal="center"/>
    </xf>
    <xf numFmtId="44" fontId="0" fillId="0" borderId="0" xfId="0" applyNumberFormat="1"/>
    <xf numFmtId="0" fontId="0" fillId="0" borderId="2" xfId="0" applyBorder="1" applyAlignment="1">
      <alignment vertical="top"/>
    </xf>
    <xf numFmtId="0" fontId="0" fillId="0" borderId="2" xfId="0" applyBorder="1" applyAlignment="1">
      <alignment horizontal="center" vertical="top"/>
    </xf>
    <xf numFmtId="0" fontId="0" fillId="0" borderId="0" xfId="0" applyAlignment="1">
      <alignment vertical="top"/>
    </xf>
    <xf numFmtId="0" fontId="0" fillId="0" borderId="2" xfId="0" applyBorder="1" applyAlignment="1">
      <alignment horizontal="left" vertical="top" wrapText="1"/>
    </xf>
    <xf numFmtId="0" fontId="4" fillId="0" borderId="2" xfId="0" applyFont="1" applyBorder="1" applyAlignment="1">
      <alignment horizontal="left" vertical="top"/>
    </xf>
    <xf numFmtId="9" fontId="0" fillId="0" borderId="2" xfId="0" applyNumberFormat="1" applyBorder="1" applyAlignment="1">
      <alignment horizontal="center" vertical="top"/>
    </xf>
    <xf numFmtId="44" fontId="0" fillId="0" borderId="2" xfId="1" applyFont="1" applyBorder="1" applyAlignment="1">
      <alignment vertical="top"/>
    </xf>
    <xf numFmtId="0" fontId="2" fillId="4" borderId="2" xfId="0" applyFont="1" applyFill="1" applyBorder="1" applyAlignment="1">
      <alignment horizontal="center" vertical="top"/>
    </xf>
    <xf numFmtId="44" fontId="2" fillId="0" borderId="2" xfId="1" applyFont="1" applyBorder="1"/>
    <xf numFmtId="0" fontId="2" fillId="2" borderId="2" xfId="0" applyFont="1" applyFill="1" applyBorder="1" applyAlignment="1">
      <alignment horizontal="center"/>
    </xf>
    <xf numFmtId="44" fontId="2" fillId="2" borderId="2" xfId="1" applyFont="1" applyFill="1" applyBorder="1"/>
    <xf numFmtId="0" fontId="2" fillId="0" borderId="0" xfId="0" applyFont="1" applyAlignment="1">
      <alignment horizontal="left"/>
    </xf>
    <xf numFmtId="164" fontId="2" fillId="0" borderId="0" xfId="1" applyNumberFormat="1" applyFont="1" applyFill="1" applyBorder="1"/>
    <xf numFmtId="0" fontId="2" fillId="4" borderId="3" xfId="0" applyFont="1" applyFill="1" applyBorder="1"/>
    <xf numFmtId="0" fontId="2" fillId="4" borderId="1" xfId="0" applyFont="1" applyFill="1" applyBorder="1"/>
    <xf numFmtId="0" fontId="2" fillId="4" borderId="2" xfId="0" applyFont="1" applyFill="1" applyBorder="1" applyAlignment="1">
      <alignment horizontal="center" vertical="top" wrapText="1"/>
    </xf>
    <xf numFmtId="0" fontId="0" fillId="3" borderId="13" xfId="0" applyFill="1" applyBorder="1" applyProtection="1">
      <protection locked="0"/>
    </xf>
    <xf numFmtId="0" fontId="0" fillId="3" borderId="14" xfId="0" applyFill="1" applyBorder="1" applyProtection="1">
      <protection locked="0"/>
    </xf>
    <xf numFmtId="0" fontId="2" fillId="0" borderId="1" xfId="0" applyFont="1" applyBorder="1"/>
    <xf numFmtId="164" fontId="0" fillId="7" borderId="1" xfId="1" applyNumberFormat="1" applyFont="1" applyFill="1" applyBorder="1"/>
    <xf numFmtId="0" fontId="0" fillId="7" borderId="1" xfId="0" applyFill="1" applyBorder="1" applyProtection="1">
      <protection locked="0"/>
    </xf>
    <xf numFmtId="0" fontId="2" fillId="0" borderId="2" xfId="0" applyFont="1" applyBorder="1"/>
    <xf numFmtId="0" fontId="0" fillId="8" borderId="2" xfId="0" applyFill="1" applyBorder="1" applyProtection="1">
      <protection locked="0"/>
    </xf>
    <xf numFmtId="0" fontId="2" fillId="2" borderId="3" xfId="0" applyFont="1" applyFill="1" applyBorder="1" applyAlignment="1">
      <alignment horizontal="left"/>
    </xf>
    <xf numFmtId="0" fontId="2" fillId="2" borderId="1" xfId="0" applyFont="1" applyFill="1" applyBorder="1" applyAlignment="1">
      <alignment horizontal="left"/>
    </xf>
    <xf numFmtId="0" fontId="2" fillId="2" borderId="4" xfId="0" applyFont="1" applyFill="1" applyBorder="1" applyAlignment="1">
      <alignment horizontal="left"/>
    </xf>
    <xf numFmtId="0" fontId="2" fillId="0" borderId="0" xfId="0" applyFont="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0" xfId="0" applyFont="1" applyFill="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8" borderId="6" xfId="0" applyFont="1" applyFill="1" applyBorder="1" applyAlignment="1">
      <alignment horizontal="left" vertical="top" wrapText="1"/>
    </xf>
    <xf numFmtId="0" fontId="2" fillId="8" borderId="7" xfId="0" applyFont="1" applyFill="1" applyBorder="1" applyAlignment="1">
      <alignment horizontal="left" vertical="top" wrapText="1"/>
    </xf>
    <xf numFmtId="0" fontId="2" fillId="8" borderId="8" xfId="0" applyFont="1" applyFill="1" applyBorder="1" applyAlignment="1">
      <alignment horizontal="left" vertical="top" wrapText="1"/>
    </xf>
    <xf numFmtId="0" fontId="2" fillId="8" borderId="5" xfId="0" applyFont="1" applyFill="1" applyBorder="1" applyAlignment="1">
      <alignment horizontal="left" vertical="top" wrapText="1"/>
    </xf>
    <xf numFmtId="0" fontId="2" fillId="8" borderId="0" xfId="0" applyFont="1" applyFill="1" applyAlignment="1">
      <alignment horizontal="left" vertical="top" wrapText="1"/>
    </xf>
    <xf numFmtId="0" fontId="2" fillId="8" borderId="9"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11" xfId="0" applyFont="1" applyFill="1" applyBorder="1" applyAlignment="1">
      <alignment horizontal="left" vertical="top" wrapText="1"/>
    </xf>
    <xf numFmtId="0" fontId="2" fillId="8" borderId="12" xfId="0" applyFont="1" applyFill="1" applyBorder="1" applyAlignment="1">
      <alignment horizontal="left" vertical="top" wrapText="1"/>
    </xf>
    <xf numFmtId="0" fontId="2" fillId="4" borderId="3" xfId="0" applyFont="1" applyFill="1" applyBorder="1" applyAlignment="1">
      <alignment horizontal="left"/>
    </xf>
    <xf numFmtId="0" fontId="2" fillId="4" borderId="1" xfId="0" applyFont="1" applyFill="1" applyBorder="1" applyAlignment="1">
      <alignment horizontal="left"/>
    </xf>
    <xf numFmtId="0" fontId="2" fillId="4" borderId="4" xfId="0" applyFont="1" applyFill="1" applyBorder="1" applyAlignment="1">
      <alignment horizontal="left"/>
    </xf>
    <xf numFmtId="0" fontId="2" fillId="2" borderId="3" xfId="0" applyFont="1" applyFill="1" applyBorder="1" applyAlignment="1">
      <alignment horizontal="left"/>
    </xf>
    <xf numFmtId="0" fontId="2" fillId="2" borderId="1" xfId="0" applyFont="1" applyFill="1" applyBorder="1" applyAlignment="1">
      <alignment horizontal="left"/>
    </xf>
    <xf numFmtId="0" fontId="2" fillId="2" borderId="4" xfId="0" applyFont="1" applyFill="1" applyBorder="1" applyAlignment="1">
      <alignment horizontal="left"/>
    </xf>
    <xf numFmtId="0" fontId="2" fillId="6" borderId="2" xfId="0" applyFont="1" applyFill="1" applyBorder="1" applyAlignment="1">
      <alignment horizontal="center"/>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colors>
    <mruColors>
      <color rgb="FFFFFE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A2716-5D12-194C-ACC4-7EFFFE30BE32}">
  <dimension ref="B2:F57"/>
  <sheetViews>
    <sheetView tabSelected="1" zoomScale="160" workbookViewId="0">
      <selection activeCell="D9" sqref="D9"/>
    </sheetView>
  </sheetViews>
  <sheetFormatPr defaultColWidth="11" defaultRowHeight="15.75" x14ac:dyDescent="0.25"/>
  <cols>
    <col min="1" max="1" width="2.875" customWidth="1"/>
    <col min="2" max="2" width="48.875" customWidth="1"/>
    <col min="3" max="3" width="17.5" customWidth="1"/>
    <col min="4" max="4" width="14" customWidth="1"/>
    <col min="5" max="5" width="14" bestFit="1" customWidth="1"/>
    <col min="6" max="6" width="47.375" customWidth="1"/>
  </cols>
  <sheetData>
    <row r="2" spans="2:6" ht="16.149999999999999" customHeight="1" x14ac:dyDescent="0.25">
      <c r="B2" s="42" t="s">
        <v>0</v>
      </c>
      <c r="C2" s="43"/>
      <c r="D2" s="43"/>
      <c r="E2" s="44"/>
    </row>
    <row r="3" spans="2:6" ht="16.149999999999999" customHeight="1" x14ac:dyDescent="0.25">
      <c r="B3" s="45"/>
      <c r="C3" s="46"/>
      <c r="D3" s="46"/>
      <c r="E3" s="47"/>
    </row>
    <row r="4" spans="2:6" ht="32.1" customHeight="1" x14ac:dyDescent="0.25">
      <c r="B4" s="48"/>
      <c r="C4" s="49"/>
      <c r="D4" s="49"/>
      <c r="E4" s="50"/>
    </row>
    <row r="5" spans="2:6" ht="16.149999999999999" customHeight="1" x14ac:dyDescent="0.25">
      <c r="B5" s="41"/>
      <c r="C5" s="41"/>
      <c r="D5" s="41"/>
      <c r="E5" s="41"/>
    </row>
    <row r="6" spans="2:6" ht="16.149999999999999" customHeight="1" x14ac:dyDescent="0.25">
      <c r="B6" s="51" t="s">
        <v>1</v>
      </c>
      <c r="C6" s="52"/>
      <c r="D6" s="52"/>
      <c r="E6" s="53"/>
    </row>
    <row r="7" spans="2:6" ht="16.149999999999999" customHeight="1" x14ac:dyDescent="0.25">
      <c r="B7" s="54"/>
      <c r="C7" s="55"/>
      <c r="D7" s="55"/>
      <c r="E7" s="56"/>
    </row>
    <row r="8" spans="2:6" x14ac:dyDescent="0.25">
      <c r="B8" s="11" t="s">
        <v>2</v>
      </c>
      <c r="C8" s="12" t="s">
        <v>3</v>
      </c>
      <c r="D8" s="12" t="s">
        <v>4</v>
      </c>
      <c r="E8" s="3" t="s">
        <v>5</v>
      </c>
      <c r="F8" s="9"/>
    </row>
    <row r="9" spans="2:6" x14ac:dyDescent="0.25">
      <c r="B9" t="s">
        <v>6</v>
      </c>
      <c r="C9" s="8">
        <v>2686</v>
      </c>
      <c r="D9" s="10"/>
      <c r="E9" s="8">
        <f>C9*D9</f>
        <v>0</v>
      </c>
    </row>
    <row r="10" spans="2:6" x14ac:dyDescent="0.25">
      <c r="B10" t="s">
        <v>7</v>
      </c>
      <c r="C10" s="8">
        <v>1492</v>
      </c>
      <c r="D10">
        <f>D9</f>
        <v>0</v>
      </c>
      <c r="E10" s="8">
        <f>C10*D10</f>
        <v>0</v>
      </c>
    </row>
    <row r="11" spans="2:6" x14ac:dyDescent="0.25">
      <c r="B11" s="66" t="s">
        <v>8</v>
      </c>
      <c r="C11" s="67"/>
      <c r="D11" s="68"/>
      <c r="E11" s="4">
        <f>SUM(E9:E10)</f>
        <v>0</v>
      </c>
    </row>
    <row r="12" spans="2:6" x14ac:dyDescent="0.25">
      <c r="B12" s="26"/>
      <c r="C12" s="26"/>
      <c r="D12" s="26"/>
      <c r="E12" s="27"/>
    </row>
    <row r="13" spans="2:6" x14ac:dyDescent="0.25">
      <c r="B13" s="51" t="s">
        <v>9</v>
      </c>
      <c r="C13" s="52"/>
      <c r="D13" s="52"/>
      <c r="E13" s="53"/>
    </row>
    <row r="14" spans="2:6" ht="16.149999999999999" customHeight="1" x14ac:dyDescent="0.25">
      <c r="B14" s="54"/>
      <c r="C14" s="55"/>
      <c r="D14" s="55"/>
      <c r="E14" s="56"/>
    </row>
    <row r="15" spans="2:6" x14ac:dyDescent="0.25">
      <c r="B15" s="11" t="s">
        <v>10</v>
      </c>
      <c r="C15" s="12" t="s">
        <v>3</v>
      </c>
      <c r="D15" s="12" t="s">
        <v>4</v>
      </c>
      <c r="E15" s="3" t="s">
        <v>5</v>
      </c>
    </row>
    <row r="16" spans="2:6" x14ac:dyDescent="0.25">
      <c r="B16" t="s">
        <v>11</v>
      </c>
      <c r="C16" s="8">
        <v>1297</v>
      </c>
      <c r="D16" s="10"/>
      <c r="E16" s="8">
        <f>C16*D16</f>
        <v>0</v>
      </c>
    </row>
    <row r="17" spans="2:6" x14ac:dyDescent="0.25">
      <c r="B17" t="s">
        <v>12</v>
      </c>
      <c r="C17" s="8">
        <v>2530</v>
      </c>
      <c r="D17" s="10"/>
      <c r="E17" s="8">
        <f>C17*D17</f>
        <v>0</v>
      </c>
    </row>
    <row r="18" spans="2:6" x14ac:dyDescent="0.25">
      <c r="B18" s="66" t="s">
        <v>13</v>
      </c>
      <c r="C18" s="67"/>
      <c r="D18" s="68"/>
      <c r="E18" s="4">
        <f>E16+E17</f>
        <v>0</v>
      </c>
    </row>
    <row r="19" spans="2:6" x14ac:dyDescent="0.25">
      <c r="B19" s="2"/>
      <c r="C19" s="2"/>
      <c r="D19" s="2"/>
    </row>
    <row r="20" spans="2:6" x14ac:dyDescent="0.25">
      <c r="B20" s="69" t="s">
        <v>14</v>
      </c>
      <c r="C20" s="71"/>
      <c r="D20" s="40"/>
      <c r="E20" s="4">
        <f>E11+E18</f>
        <v>0</v>
      </c>
    </row>
    <row r="21" spans="2:6" x14ac:dyDescent="0.25">
      <c r="B21" s="26"/>
      <c r="C21" s="26"/>
      <c r="D21" s="26"/>
      <c r="E21" s="27"/>
    </row>
    <row r="22" spans="2:6" ht="16.149999999999999" customHeight="1" x14ac:dyDescent="0.25">
      <c r="B22" s="57" t="s">
        <v>15</v>
      </c>
      <c r="C22" s="58"/>
      <c r="D22" s="58"/>
      <c r="E22" s="59"/>
    </row>
    <row r="23" spans="2:6" ht="16.149999999999999" customHeight="1" x14ac:dyDescent="0.25">
      <c r="B23" s="60"/>
      <c r="C23" s="61"/>
      <c r="D23" s="61"/>
      <c r="E23" s="62"/>
    </row>
    <row r="24" spans="2:6" ht="16.149999999999999" customHeight="1" x14ac:dyDescent="0.25">
      <c r="B24" s="60"/>
      <c r="C24" s="61"/>
      <c r="D24" s="61"/>
      <c r="E24" s="62"/>
    </row>
    <row r="25" spans="2:6" ht="16.149999999999999" customHeight="1" x14ac:dyDescent="0.25">
      <c r="B25" s="63"/>
      <c r="C25" s="64"/>
      <c r="D25" s="64"/>
      <c r="E25" s="65"/>
    </row>
    <row r="26" spans="2:6" x14ac:dyDescent="0.25">
      <c r="B26" s="11" t="s">
        <v>16</v>
      </c>
      <c r="C26" s="12" t="s">
        <v>3</v>
      </c>
      <c r="D26" s="12" t="s">
        <v>4</v>
      </c>
      <c r="E26" s="3" t="s">
        <v>5</v>
      </c>
    </row>
    <row r="27" spans="2:6" x14ac:dyDescent="0.25">
      <c r="B27" s="1" t="s">
        <v>17</v>
      </c>
      <c r="C27" s="8">
        <v>1729</v>
      </c>
      <c r="D27" s="32"/>
      <c r="E27" s="8">
        <f t="shared" ref="E27:E32" si="0">C27*D27</f>
        <v>0</v>
      </c>
    </row>
    <row r="28" spans="2:6" x14ac:dyDescent="0.25">
      <c r="B28" s="33" t="s">
        <v>18</v>
      </c>
      <c r="C28" s="34"/>
      <c r="D28" s="35"/>
      <c r="E28" s="34"/>
    </row>
    <row r="29" spans="2:6" x14ac:dyDescent="0.25">
      <c r="B29" s="1" t="s">
        <v>19</v>
      </c>
      <c r="C29" s="8">
        <v>1729</v>
      </c>
      <c r="D29" s="31"/>
      <c r="E29" s="8">
        <f t="shared" si="0"/>
        <v>0</v>
      </c>
      <c r="F29" s="36" t="s">
        <v>20</v>
      </c>
    </row>
    <row r="30" spans="2:6" x14ac:dyDescent="0.25">
      <c r="B30" s="1" t="s">
        <v>21</v>
      </c>
      <c r="C30" s="8">
        <v>1729</v>
      </c>
      <c r="D30" s="10"/>
      <c r="E30" s="8">
        <f t="shared" si="0"/>
        <v>0</v>
      </c>
      <c r="F30" s="37"/>
    </row>
    <row r="31" spans="2:6" x14ac:dyDescent="0.25">
      <c r="B31" t="s">
        <v>22</v>
      </c>
      <c r="C31" s="8">
        <v>1729</v>
      </c>
      <c r="D31" s="10"/>
      <c r="E31" s="8">
        <f t="shared" si="0"/>
        <v>0</v>
      </c>
      <c r="F31" s="37"/>
    </row>
    <row r="32" spans="2:6" x14ac:dyDescent="0.25">
      <c r="B32" t="s">
        <v>23</v>
      </c>
      <c r="C32" s="8">
        <v>1729</v>
      </c>
      <c r="D32" s="10"/>
      <c r="E32" s="8">
        <f t="shared" si="0"/>
        <v>0</v>
      </c>
      <c r="F32" s="37"/>
    </row>
    <row r="33" spans="2:6" x14ac:dyDescent="0.25">
      <c r="B33" s="66" t="s">
        <v>24</v>
      </c>
      <c r="C33" s="67"/>
      <c r="D33" s="68"/>
      <c r="E33" s="4">
        <f>SUM(E27:E32)</f>
        <v>0</v>
      </c>
    </row>
    <row r="34" spans="2:6" x14ac:dyDescent="0.25">
      <c r="B34" s="2"/>
      <c r="E34" s="2"/>
    </row>
    <row r="35" spans="2:6" x14ac:dyDescent="0.25">
      <c r="B35" s="11" t="s">
        <v>25</v>
      </c>
      <c r="C35" s="12" t="s">
        <v>3</v>
      </c>
      <c r="D35" s="12" t="s">
        <v>4</v>
      </c>
      <c r="E35" s="3" t="s">
        <v>5</v>
      </c>
    </row>
    <row r="36" spans="2:6" x14ac:dyDescent="0.25">
      <c r="B36" s="1" t="s">
        <v>26</v>
      </c>
      <c r="C36" s="8">
        <v>702</v>
      </c>
      <c r="D36" s="32"/>
      <c r="E36" s="8">
        <f t="shared" ref="E36:E41" si="1">C36*D36</f>
        <v>0</v>
      </c>
    </row>
    <row r="37" spans="2:6" x14ac:dyDescent="0.25">
      <c r="B37" s="33" t="s">
        <v>27</v>
      </c>
      <c r="C37" s="34"/>
      <c r="D37" s="35"/>
      <c r="E37" s="34"/>
    </row>
    <row r="38" spans="2:6" x14ac:dyDescent="0.25">
      <c r="B38" t="s">
        <v>28</v>
      </c>
      <c r="C38" s="8">
        <v>702</v>
      </c>
      <c r="D38" s="31"/>
      <c r="E38" s="8">
        <f t="shared" si="1"/>
        <v>0</v>
      </c>
      <c r="F38" s="36" t="s">
        <v>20</v>
      </c>
    </row>
    <row r="39" spans="2:6" x14ac:dyDescent="0.25">
      <c r="B39" t="s">
        <v>29</v>
      </c>
      <c r="C39" s="8">
        <v>702</v>
      </c>
      <c r="D39" s="10"/>
      <c r="E39" s="8">
        <f t="shared" si="1"/>
        <v>0</v>
      </c>
      <c r="F39" s="37"/>
    </row>
    <row r="40" spans="2:6" x14ac:dyDescent="0.25">
      <c r="B40" t="s">
        <v>30</v>
      </c>
      <c r="C40" s="8">
        <v>702</v>
      </c>
      <c r="D40" s="10"/>
      <c r="E40" s="8">
        <f t="shared" si="1"/>
        <v>0</v>
      </c>
      <c r="F40" s="37"/>
    </row>
    <row r="41" spans="2:6" x14ac:dyDescent="0.25">
      <c r="B41" t="s">
        <v>31</v>
      </c>
      <c r="C41" s="8">
        <v>702</v>
      </c>
      <c r="D41" s="10"/>
      <c r="E41" s="8">
        <f t="shared" si="1"/>
        <v>0</v>
      </c>
      <c r="F41" s="37"/>
    </row>
    <row r="42" spans="2:6" x14ac:dyDescent="0.25">
      <c r="B42" s="66" t="s">
        <v>32</v>
      </c>
      <c r="C42" s="67"/>
      <c r="D42" s="68"/>
      <c r="E42" s="4">
        <f>SUM(E36:E41)</f>
        <v>0</v>
      </c>
    </row>
    <row r="43" spans="2:6" x14ac:dyDescent="0.25">
      <c r="B43" s="2"/>
      <c r="E43" s="2"/>
    </row>
    <row r="44" spans="2:6" x14ac:dyDescent="0.25">
      <c r="B44" s="11" t="s">
        <v>33</v>
      </c>
      <c r="C44" s="12" t="s">
        <v>3</v>
      </c>
      <c r="D44" s="12" t="s">
        <v>4</v>
      </c>
      <c r="E44" s="3" t="s">
        <v>5</v>
      </c>
    </row>
    <row r="45" spans="2:6" x14ac:dyDescent="0.25">
      <c r="B45" t="s">
        <v>34</v>
      </c>
      <c r="C45" s="8">
        <v>1021</v>
      </c>
      <c r="D45" s="32"/>
      <c r="E45" s="8">
        <f t="shared" ref="E45:E50" si="2">C45*D45</f>
        <v>0</v>
      </c>
    </row>
    <row r="46" spans="2:6" x14ac:dyDescent="0.25">
      <c r="B46" s="33" t="s">
        <v>35</v>
      </c>
      <c r="C46" s="34"/>
      <c r="D46" s="35"/>
      <c r="E46" s="34"/>
    </row>
    <row r="47" spans="2:6" x14ac:dyDescent="0.25">
      <c r="B47" t="s">
        <v>36</v>
      </c>
      <c r="C47" s="8">
        <v>1021</v>
      </c>
      <c r="D47" s="31"/>
      <c r="E47" s="8">
        <f t="shared" si="2"/>
        <v>0</v>
      </c>
      <c r="F47" s="36" t="s">
        <v>20</v>
      </c>
    </row>
    <row r="48" spans="2:6" x14ac:dyDescent="0.25">
      <c r="B48" t="s">
        <v>37</v>
      </c>
      <c r="C48" s="8">
        <v>1021</v>
      </c>
      <c r="D48" s="10"/>
      <c r="E48" s="8">
        <f t="shared" si="2"/>
        <v>0</v>
      </c>
      <c r="F48" s="37"/>
    </row>
    <row r="49" spans="2:6" x14ac:dyDescent="0.25">
      <c r="B49" t="s">
        <v>38</v>
      </c>
      <c r="C49" s="8">
        <v>1021</v>
      </c>
      <c r="D49" s="10"/>
      <c r="E49" s="8">
        <f t="shared" si="2"/>
        <v>0</v>
      </c>
      <c r="F49" s="37"/>
    </row>
    <row r="50" spans="2:6" x14ac:dyDescent="0.25">
      <c r="B50" t="s">
        <v>39</v>
      </c>
      <c r="C50" s="8">
        <v>1021</v>
      </c>
      <c r="D50" s="10"/>
      <c r="E50" s="8">
        <f t="shared" si="2"/>
        <v>0</v>
      </c>
      <c r="F50" s="37"/>
    </row>
    <row r="51" spans="2:6" x14ac:dyDescent="0.25">
      <c r="B51" s="66" t="s">
        <v>40</v>
      </c>
      <c r="C51" s="67"/>
      <c r="D51" s="68"/>
      <c r="E51" s="4">
        <f>SUM(E45:E50)</f>
        <v>0</v>
      </c>
    </row>
    <row r="52" spans="2:6" x14ac:dyDescent="0.25">
      <c r="B52" s="2"/>
      <c r="E52" s="2"/>
    </row>
    <row r="53" spans="2:6" x14ac:dyDescent="0.25">
      <c r="B53" s="69" t="s">
        <v>41</v>
      </c>
      <c r="C53" s="70"/>
      <c r="D53" s="71"/>
      <c r="E53" s="4">
        <f>E51+E42+E33</f>
        <v>0</v>
      </c>
    </row>
    <row r="54" spans="2:6" x14ac:dyDescent="0.25">
      <c r="E54" s="8"/>
    </row>
    <row r="55" spans="2:6" x14ac:dyDescent="0.25">
      <c r="B55" s="5" t="s">
        <v>42</v>
      </c>
      <c r="C55" s="6"/>
      <c r="D55" s="7"/>
      <c r="E55" s="4">
        <f>E53+E20</f>
        <v>0</v>
      </c>
    </row>
    <row r="56" spans="2:6" x14ac:dyDescent="0.25">
      <c r="B56" s="28" t="s">
        <v>43</v>
      </c>
      <c r="C56" s="29"/>
      <c r="D56" s="29"/>
      <c r="E56" s="4">
        <f>0.05*E55</f>
        <v>0</v>
      </c>
    </row>
    <row r="57" spans="2:6" x14ac:dyDescent="0.25">
      <c r="B57" s="38" t="s">
        <v>44</v>
      </c>
      <c r="C57" s="39"/>
      <c r="D57" s="40"/>
      <c r="E57" s="4">
        <f>SUM(E55:E56)</f>
        <v>0</v>
      </c>
    </row>
  </sheetData>
  <sheetProtection algorithmName="SHA-512" hashValue="G43OzUZTnVHBMB1fuE8CrxhsfRVD3pnDU/uzbi95vhMbOjiXPCsTiugfPrYhAK9J+eEyPUfOg7QycBjPAUkr0A==" saltValue="XGSxZ2QCmamRZYiGEaA13g==" spinCount="100000" sheet="1" objects="1" scenarios="1"/>
  <mergeCells count="11">
    <mergeCell ref="B53:D53"/>
    <mergeCell ref="B20:C20"/>
    <mergeCell ref="B11:D11"/>
    <mergeCell ref="B18:D18"/>
    <mergeCell ref="B33:D33"/>
    <mergeCell ref="B42:D42"/>
    <mergeCell ref="B2:E4"/>
    <mergeCell ref="B6:E7"/>
    <mergeCell ref="B13:E14"/>
    <mergeCell ref="B22:E25"/>
    <mergeCell ref="B51:D51"/>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095B1-E544-42E4-B0E9-B77D9C70FE0E}">
  <dimension ref="B1:M23"/>
  <sheetViews>
    <sheetView zoomScale="176" workbookViewId="0">
      <selection activeCell="C12" sqref="C12"/>
    </sheetView>
  </sheetViews>
  <sheetFormatPr defaultColWidth="8.875" defaultRowHeight="15.75" x14ac:dyDescent="0.25"/>
  <cols>
    <col min="2" max="2" width="10.25" customWidth="1"/>
    <col min="3" max="3" width="23.25" style="13" customWidth="1"/>
    <col min="4" max="4" width="17.5" style="13" customWidth="1"/>
    <col min="5" max="5" width="19" style="13" customWidth="1"/>
    <col min="6" max="6" width="14.5" customWidth="1"/>
    <col min="7" max="7" width="24.5" customWidth="1"/>
    <col min="9" max="9" width="12.5" bestFit="1" customWidth="1"/>
  </cols>
  <sheetData>
    <row r="1" spans="2:13" ht="15" customHeight="1" x14ac:dyDescent="0.25"/>
    <row r="2" spans="2:13" ht="15" customHeight="1" x14ac:dyDescent="0.25"/>
    <row r="3" spans="2:13" ht="15" customHeight="1" x14ac:dyDescent="0.25"/>
    <row r="4" spans="2:13" ht="15" customHeight="1" x14ac:dyDescent="0.25"/>
    <row r="5" spans="2:13" ht="15" customHeight="1" x14ac:dyDescent="0.25">
      <c r="B5" s="72" t="s">
        <v>45</v>
      </c>
      <c r="C5" s="72"/>
      <c r="D5" s="72"/>
      <c r="E5" s="72"/>
    </row>
    <row r="6" spans="2:13" ht="17.100000000000001" customHeight="1" x14ac:dyDescent="0.25">
      <c r="B6" s="51" t="s">
        <v>46</v>
      </c>
      <c r="C6" s="52"/>
      <c r="D6" s="52"/>
      <c r="E6" s="53"/>
    </row>
    <row r="7" spans="2:13" ht="17.100000000000001" customHeight="1" x14ac:dyDescent="0.25">
      <c r="B7" s="73"/>
      <c r="C7" s="74"/>
      <c r="D7" s="74"/>
      <c r="E7" s="75"/>
    </row>
    <row r="8" spans="2:13" ht="17.100000000000001" customHeight="1" x14ac:dyDescent="0.25">
      <c r="B8" s="73"/>
      <c r="C8" s="74"/>
      <c r="D8" s="74"/>
      <c r="E8" s="75"/>
    </row>
    <row r="9" spans="2:13" ht="17.100000000000001" customHeight="1" x14ac:dyDescent="0.25">
      <c r="B9" s="54"/>
      <c r="C9" s="55"/>
      <c r="D9" s="55"/>
      <c r="E9" s="56"/>
    </row>
    <row r="10" spans="2:13" ht="66" customHeight="1" x14ac:dyDescent="0.25">
      <c r="B10" s="22" t="s">
        <v>47</v>
      </c>
      <c r="C10" s="30" t="s">
        <v>48</v>
      </c>
      <c r="D10" s="30" t="s">
        <v>49</v>
      </c>
      <c r="E10" s="30" t="s">
        <v>50</v>
      </c>
      <c r="F10" s="22" t="s">
        <v>51</v>
      </c>
      <c r="G10" s="22" t="s">
        <v>52</v>
      </c>
      <c r="H10" s="17"/>
    </row>
    <row r="11" spans="2:13" ht="58.15" customHeight="1" x14ac:dyDescent="0.25">
      <c r="B11" s="16">
        <v>1</v>
      </c>
      <c r="C11" s="18" t="s">
        <v>53</v>
      </c>
      <c r="D11" s="16" t="s">
        <v>54</v>
      </c>
      <c r="E11" s="16" t="s">
        <v>54</v>
      </c>
      <c r="F11" s="21">
        <f>0.25*('Data Collection Worksheet'!E9)</f>
        <v>0</v>
      </c>
      <c r="G11" s="15" t="s">
        <v>55</v>
      </c>
      <c r="H11" s="17"/>
    </row>
    <row r="12" spans="2:13" ht="105" customHeight="1" x14ac:dyDescent="0.25">
      <c r="B12" s="16">
        <v>3</v>
      </c>
      <c r="C12" s="18" t="s">
        <v>56</v>
      </c>
      <c r="D12" s="16" t="s">
        <v>57</v>
      </c>
      <c r="E12" s="16" t="s">
        <v>57</v>
      </c>
      <c r="F12" s="21">
        <f>0.75*('Data Collection Worksheet'!E9)</f>
        <v>0</v>
      </c>
      <c r="G12" s="15" t="s">
        <v>58</v>
      </c>
      <c r="H12" s="17"/>
      <c r="I12" s="14"/>
      <c r="M12" s="2"/>
    </row>
    <row r="13" spans="2:13" ht="15" customHeight="1" x14ac:dyDescent="0.25">
      <c r="B13" s="16">
        <v>6</v>
      </c>
      <c r="C13" s="19" t="s">
        <v>59</v>
      </c>
      <c r="D13" s="20">
        <v>0.1</v>
      </c>
      <c r="E13" s="16" t="s">
        <v>60</v>
      </c>
      <c r="F13" s="21">
        <f>0.1*(('Data Collection Worksheet'!$E$57)-($F$11+$F$12))</f>
        <v>0</v>
      </c>
      <c r="G13" s="15" t="s">
        <v>61</v>
      </c>
      <c r="H13" s="17"/>
    </row>
    <row r="14" spans="2:13" ht="15" customHeight="1" x14ac:dyDescent="0.25">
      <c r="B14" s="16">
        <v>9</v>
      </c>
      <c r="C14" s="19" t="s">
        <v>59</v>
      </c>
      <c r="D14" s="20">
        <v>0.2</v>
      </c>
      <c r="E14" s="16" t="s">
        <v>60</v>
      </c>
      <c r="F14" s="21">
        <f>0.1*(('Data Collection Worksheet'!$E$57)-($F$11+$F$12))</f>
        <v>0</v>
      </c>
      <c r="G14" s="15" t="s">
        <v>61</v>
      </c>
      <c r="H14" s="17"/>
    </row>
    <row r="15" spans="2:13" ht="15" customHeight="1" x14ac:dyDescent="0.25">
      <c r="B15" s="16">
        <v>12</v>
      </c>
      <c r="C15" s="19" t="s">
        <v>59</v>
      </c>
      <c r="D15" s="20">
        <v>0.4</v>
      </c>
      <c r="E15" s="16" t="s">
        <v>60</v>
      </c>
      <c r="F15" s="21">
        <f>0.2*(('Data Collection Worksheet'!$E$57)-($F$11+$F$12))</f>
        <v>0</v>
      </c>
      <c r="G15" s="15" t="s">
        <v>62</v>
      </c>
      <c r="H15" s="17"/>
    </row>
    <row r="16" spans="2:13" ht="15" customHeight="1" x14ac:dyDescent="0.25">
      <c r="B16" s="16">
        <v>15</v>
      </c>
      <c r="C16" s="19" t="s">
        <v>59</v>
      </c>
      <c r="D16" s="20">
        <v>0.6</v>
      </c>
      <c r="E16" s="16" t="s">
        <v>60</v>
      </c>
      <c r="F16" s="21">
        <f>0.2*(('Data Collection Worksheet'!$E$57)-($F$11+$F$12))</f>
        <v>0</v>
      </c>
      <c r="G16" s="15" t="s">
        <v>62</v>
      </c>
      <c r="H16" s="17"/>
    </row>
    <row r="17" spans="2:8" ht="15" customHeight="1" x14ac:dyDescent="0.25">
      <c r="B17" s="16">
        <v>18</v>
      </c>
      <c r="C17" s="19" t="s">
        <v>59</v>
      </c>
      <c r="D17" s="20">
        <v>0.8</v>
      </c>
      <c r="E17" s="16" t="s">
        <v>60</v>
      </c>
      <c r="F17" s="21">
        <f>0.2*(('Data Collection Worksheet'!$E$57)-($F$11+$F$12))</f>
        <v>0</v>
      </c>
      <c r="G17" s="15" t="s">
        <v>62</v>
      </c>
      <c r="H17" s="17"/>
    </row>
    <row r="18" spans="2:8" ht="15" customHeight="1" x14ac:dyDescent="0.25">
      <c r="B18" s="16">
        <v>21</v>
      </c>
      <c r="C18" s="19" t="s">
        <v>59</v>
      </c>
      <c r="D18" s="20">
        <v>0.9</v>
      </c>
      <c r="E18" s="16" t="s">
        <v>60</v>
      </c>
      <c r="F18" s="21">
        <f>0.1*(('Data Collection Worksheet'!$E$57)-($F$11+$F$12))</f>
        <v>0</v>
      </c>
      <c r="G18" s="15" t="s">
        <v>61</v>
      </c>
      <c r="H18" s="17"/>
    </row>
    <row r="19" spans="2:8" ht="15" customHeight="1" x14ac:dyDescent="0.25">
      <c r="B19" s="16">
        <v>24</v>
      </c>
      <c r="C19" s="19" t="s">
        <v>63</v>
      </c>
      <c r="D19" s="16" t="s">
        <v>64</v>
      </c>
      <c r="E19" s="20">
        <v>1</v>
      </c>
      <c r="F19" s="21">
        <f>0.1*(('Data Collection Worksheet'!$E$57)-($F$11+$F$12))</f>
        <v>0</v>
      </c>
      <c r="G19" s="15" t="s">
        <v>61</v>
      </c>
      <c r="H19" s="17"/>
    </row>
    <row r="20" spans="2:8" ht="15" customHeight="1" x14ac:dyDescent="0.25">
      <c r="E20" s="24" t="s">
        <v>65</v>
      </c>
      <c r="F20" s="25">
        <f>SUM(F11:F19)</f>
        <v>0</v>
      </c>
    </row>
    <row r="21" spans="2:8" ht="15" customHeight="1" x14ac:dyDescent="0.25">
      <c r="E21" s="3" t="s">
        <v>66</v>
      </c>
      <c r="F21" s="23">
        <f>'Data Collection Worksheet'!E57 - 'Milestone Payment Calculator'!F20</f>
        <v>0</v>
      </c>
    </row>
    <row r="22" spans="2:8" ht="15" customHeight="1" x14ac:dyDescent="0.25"/>
    <row r="23" spans="2:8" ht="15" customHeight="1" x14ac:dyDescent="0.25"/>
  </sheetData>
  <sheetProtection algorithmName="SHA-512" hashValue="u5pDONzu8OCTIQ4XJ6R5AKNd/zWbo7+t5/N69EzPUCD5gh05Ii4CJr8sKXmn2OVx3G9ILy4shDACZQt+kY7D6Q==" saltValue="txJlIruHC5hjcZorhJrWiQ==" spinCount="100000" sheet="1" objects="1" scenarios="1"/>
  <mergeCells count="2">
    <mergeCell ref="B5:E5"/>
    <mergeCell ref="B6:E9"/>
  </mergeCells>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810025-745e-4643-b7a3-07c9cb043cf3">
      <Terms xmlns="http://schemas.microsoft.com/office/infopath/2007/PartnerControls"/>
    </lcf76f155ced4ddcb4097134ff3c332f>
    <_dlc_DocId xmlns="af82ecbd-a39c-43aa-8b3d-43b91785888a">MW5ECUTY3FKA-2125932647-7461</_dlc_DocId>
    <_dlc_DocIdUrl xmlns="af82ecbd-a39c-43aa-8b3d-43b91785888a">
      <Url>https://aticloud.sharepoint.us/sites/MTCD/_layouts/15/DocIdRedir.aspx?ID=MW5ECUTY3FKA-2125932647-7461</Url>
      <Description>MW5ECUTY3FKA-2125932647-7461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DD0FEE7A9C654CB10741950459A75A" ma:contentTypeVersion="16" ma:contentTypeDescription="Create a new document." ma:contentTypeScope="" ma:versionID="3a3363a22175f31491710522298ce1e5">
  <xsd:schema xmlns:xsd="http://www.w3.org/2001/XMLSchema" xmlns:xs="http://www.w3.org/2001/XMLSchema" xmlns:p="http://schemas.microsoft.com/office/2006/metadata/properties" xmlns:ns2="af82ecbd-a39c-43aa-8b3d-43b91785888a" xmlns:ns3="b7810025-745e-4643-b7a3-07c9cb043cf3" targetNamespace="http://schemas.microsoft.com/office/2006/metadata/properties" ma:root="true" ma:fieldsID="ae20e67f231dbb882f77850342c68b67" ns2:_="" ns3:_="">
    <xsd:import namespace="af82ecbd-a39c-43aa-8b3d-43b91785888a"/>
    <xsd:import namespace="b7810025-745e-4643-b7a3-07c9cb043cf3"/>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82ecbd-a39c-43aa-8b3d-43b91785888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810025-745e-4643-b7a3-07c9cb043cf3"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60054a-f39b-401b-8042-7d2b45db6ae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377E64F-E714-49B8-BACD-0BD6CAC64B6A}">
  <ds:schemaRefs>
    <ds:schemaRef ds:uri="http://schemas.microsoft.com/sharepoint/v3/contenttype/forms"/>
  </ds:schemaRefs>
</ds:datastoreItem>
</file>

<file path=customXml/itemProps2.xml><?xml version="1.0" encoding="utf-8"?>
<ds:datastoreItem xmlns:ds="http://schemas.openxmlformats.org/officeDocument/2006/customXml" ds:itemID="{4C15FDA3-4CB8-4041-9066-CE8C69005BCF}">
  <ds:schemaRefs>
    <ds:schemaRef ds:uri="http://schemas.microsoft.com/office/2006/metadata/properties"/>
    <ds:schemaRef ds:uri="http://schemas.microsoft.com/office/infopath/2007/PartnerControls"/>
    <ds:schemaRef ds:uri="9a96d420-221f-4e9d-95ed-cff15f2d7ad9"/>
  </ds:schemaRefs>
</ds:datastoreItem>
</file>

<file path=customXml/itemProps3.xml><?xml version="1.0" encoding="utf-8"?>
<ds:datastoreItem xmlns:ds="http://schemas.openxmlformats.org/officeDocument/2006/customXml" ds:itemID="{35DF1D3E-D55E-4BEF-AF71-0C27FDE109D8}"/>
</file>

<file path=customXml/itemProps4.xml><?xml version="1.0" encoding="utf-8"?>
<ds:datastoreItem xmlns:ds="http://schemas.openxmlformats.org/officeDocument/2006/customXml" ds:itemID="{311022B4-9A13-41D2-8F12-E29306021737}"/>
</file>

<file path=docMetadata/LabelInfo.xml><?xml version="1.0" encoding="utf-8"?>
<clbl:labelList xmlns:clbl="http://schemas.microsoft.com/office/2020/mipLabelMetadata">
  <clbl:label id="{39403df3-4f99-429e-bcca-aef45d118c06}" enabled="1" method="Standard" siteId="{5685c435-011d-4ece-8236-5a545c0ff8a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Data Collection Worksheet</vt:lpstr>
      <vt:lpstr>Milestone Payment Calculator</vt:lpstr>
      <vt:lpstr>'Milestone Payment Calculator'!OLE_LINK50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Lacroix (ARPA-H) [CTR]</dc:creator>
  <cp:keywords/>
  <dc:description/>
  <cp:lastModifiedBy>Traci Newsom (ARPA-H)</cp:lastModifiedBy>
  <cp:revision/>
  <dcterms:created xsi:type="dcterms:W3CDTF">2025-11-03T17:52:29Z</dcterms:created>
  <dcterms:modified xsi:type="dcterms:W3CDTF">2026-01-21T14:05:24Z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0x0101007FDD0FEE7A9C654CB10741950459A75A</vt:lpwstr>
  </property>
  <property fmtid="{D5CDD505-2E9C-101B-9397-08002B2CF9AE}" pid="3" name="MediaServiceImageTags">
    <vt:lpwstr/>
  </property>
  <property fmtid="{D5CDD505-2E9C-101B-9397-08002B2CF9AE}" pid="4" name="_dlc_DocIdItemGuid">
    <vt:lpwstr>5b87a662-0da6-4024-8676-49f8abd8faa3</vt:lpwstr>
  </property>
  <property fmtid="{D5CDD505-2E9C-101B-9397-08002B2CF9AE}" pid="5" name="TaxCatchAll">
    <vt:lpwstr/>
  </property>
</Properties>
</file>